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1">'№ 2-ИП ТС'!$A$1:$AJ$21</definedName>
    <definedName name="_xlnm.Print_Area" localSheetId="2">'№ 3-ИП ТС'!$A$1:$H$23</definedName>
    <definedName name="_xlnm.Print_Area" localSheetId="3">'№ 4-ИП ТС'!$A$1:$V$14</definedName>
    <definedName name="_xlnm.Print_Area" localSheetId="4">'№ 5-ИП ТС'!$A$1:$I$25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5" l="1"/>
  <c r="B13" i="4" l="1"/>
  <c r="S19" i="2" l="1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I20" i="2" s="1"/>
  <c r="AJ19" i="2"/>
  <c r="AJ20" i="2" s="1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R20" i="2"/>
  <c r="R19" i="2"/>
</calcChain>
</file>

<file path=xl/sharedStrings.xml><?xml version="1.0" encoding="utf-8"?>
<sst xmlns="http://schemas.openxmlformats.org/spreadsheetml/2006/main" count="418" uniqueCount="203">
  <si>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</si>
  <si>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</si>
  <si>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</si>
  <si>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</si>
  <si>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</si>
  <si>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</si>
  <si>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</si>
  <si>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</si>
  <si>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</si>
  <si>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</si>
  <si>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</si>
  <si>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</si>
  <si>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</si>
  <si>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</si>
  <si>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</si>
  <si>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</si>
  <si>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</si>
  <si>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Начальник ПТО Федосов А.Ю.</t>
  </si>
  <si>
    <t>Инвестиционная программа</t>
  </si>
  <si>
    <t>в сфере теплоснабжения на 2026-2028 годы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</si>
  <si>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</si>
  <si>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</si>
  <si>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</si>
  <si>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</si>
  <si>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</si>
  <si>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</si>
  <si>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</si>
  <si>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</si>
  <si>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</si>
  <si>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</si>
  <si>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</si>
  <si>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</si>
  <si>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</si>
  <si>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</si>
  <si>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</si>
  <si>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</si>
  <si>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</si>
  <si>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</si>
  <si>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</si>
  <si>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</si>
  <si>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</si>
  <si>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</si>
  <si>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</si>
  <si>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</si>
  <si>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</si>
  <si>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</si>
  <si>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</si>
  <si>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</si>
  <si>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</si>
  <si>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</si>
  <si>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</si>
  <si>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</si>
  <si>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</si>
  <si>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</si>
  <si>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</si>
  <si>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Перекладка теплосети от УТ-13 до УТ-14</t>
  </si>
  <si>
    <t>г. Десногорск, территория промзоны САЭС</t>
  </si>
  <si>
    <t>530
530
108
89</t>
  </si>
  <si>
    <t>1730
1730
25
15</t>
  </si>
  <si>
    <t>0,2
0,06
0,02
0,08</t>
  </si>
  <si>
    <t>надземно
подземно
надземно
надземно</t>
  </si>
  <si>
    <t>30
30
0,39
0,23</t>
  </si>
  <si>
    <t>Всего по группе 3</t>
  </si>
  <si>
    <t>ИТОГО по программе</t>
  </si>
  <si>
    <t>№ 1-ИП ТС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</si>
  <si>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</si>
  <si>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</si>
  <si>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</si>
  <si>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</si>
  <si>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</si>
  <si>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</si>
  <si>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</si>
  <si>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</si>
  <si>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</si>
  <si>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</si>
  <si>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</si>
  <si>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</si>
  <si>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</si>
  <si>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</si>
  <si>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</si>
  <si>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</si>
  <si>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</si>
  <si>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</si>
  <si>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</si>
  <si>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</si>
  <si>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7.1</t>
  </si>
  <si>
    <t>7.2</t>
  </si>
  <si>
    <t>№ 4-ИП ТС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</si>
  <si>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</si>
  <si>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</si>
  <si>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</si>
  <si>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</si>
  <si>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</si>
  <si>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</si>
  <si>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</si>
  <si>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</si>
  <si>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</si>
  <si>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</si>
  <si>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</si>
  <si>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1.</t>
  </si>
  <si>
    <t>№ 5-ИП ТС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</si>
  <si>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</si>
  <si>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</si>
  <si>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</si>
  <si>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</si>
  <si>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</si>
  <si>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</si>
  <si>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</si>
  <si>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</si>
  <si>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</si>
  <si>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</si>
  <si>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</si>
  <si>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2.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</si>
  <si>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</si>
  <si>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</si>
  <si>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</si>
  <si>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</si>
  <si>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</si>
  <si>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</si>
  <si>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3.1.1.</t>
  </si>
  <si>
    <t>Приложение</t>
  </si>
  <si>
    <t>216400, Смоленская обл., г. Десногорск, территория Коммунально-складская зона, строение 113а</t>
  </si>
  <si>
    <t>организации, осуществляющей регулируемые виды деятельности</t>
  </si>
  <si>
    <t>2026-2028 гг.</t>
  </si>
  <si>
    <t xml:space="preserve">Министерство жилищно-коммунального хозяйства, энергетики и тарифной политики Смоленской области </t>
  </si>
  <si>
    <t>Министр жилищно-коммунального хозяйства, энергетики и тарифной политики Смоленской области Борисов Н.И.</t>
  </si>
  <si>
    <t>Администрация муниципального образования «город Десногорск» Смоленской области</t>
  </si>
  <si>
    <t>216400, Смоленская обл., г. Десногорск, микрорайон 2, строение 1</t>
  </si>
  <si>
    <t>№ п/п</t>
  </si>
  <si>
    <t>№
п/п</t>
  </si>
  <si>
    <t>-</t>
  </si>
  <si>
    <t>6.1</t>
  </si>
  <si>
    <t>6.2</t>
  </si>
  <si>
    <t>6.3</t>
  </si>
  <si>
    <t>6.4</t>
  </si>
  <si>
    <t>6.5</t>
  </si>
  <si>
    <t>7.3</t>
  </si>
  <si>
    <t>7.4</t>
  </si>
  <si>
    <t>7.5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</si>
  <si>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</si>
  <si>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</si>
  <si>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</si>
  <si>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</si>
  <si>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</si>
  <si>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</si>
  <si>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</si>
  <si>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</si>
  <si>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</si>
  <si>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</si>
  <si>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</si>
  <si>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</si>
  <si>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</si>
  <si>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</si>
  <si>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</si>
  <si>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</si>
  <si>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</si>
  <si>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</si>
  <si>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</si>
  <si>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Привлеченные средства на возвратной основе (стр. 23 ФП)</t>
  </si>
  <si>
    <t xml:space="preserve"> -</t>
  </si>
  <si>
    <t>№ 2-ИП ТС</t>
  </si>
  <si>
    <t>№ 3-ИП ТС</t>
  </si>
  <si>
    <r>
      <t>кВт·ч/м</t>
    </r>
    <r>
      <rPr>
        <vertAlign val="superscript"/>
        <sz val="12"/>
        <color theme="1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</si>
  <si>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</si>
  <si>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</si>
  <si>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Показатели, характеризующие снижение негативного воздействия на окружающую среду в соответствии с подпунктом «ж» пункта 10 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 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</si>
  <si>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</si>
  <si>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1.1.</t>
  </si>
  <si>
    <t>1.2.</t>
  </si>
  <si>
    <t>1.3.</t>
  </si>
  <si>
    <t>1.3.1.</t>
  </si>
  <si>
    <t>1.3.2.</t>
  </si>
  <si>
    <t>1.4.</t>
  </si>
  <si>
    <t>1.5.</t>
  </si>
  <si>
    <t>3.</t>
  </si>
  <si>
    <t>3.1.</t>
  </si>
  <si>
    <t>3.2.</t>
  </si>
  <si>
    <t>3.3.</t>
  </si>
  <si>
    <t>4.</t>
  </si>
  <si>
    <t>5.</t>
  </si>
  <si>
    <t>По мероприятиям, согласно Форме № 2-ИП ТС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</si>
  <si>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</si>
  <si>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п. 3.1.1</t>
  </si>
  <si>
    <t>производство тепловой энергии</t>
  </si>
  <si>
    <t>передача тепловой энергии</t>
  </si>
  <si>
    <t>8-(48153)-7-88-81</t>
  </si>
  <si>
    <t>214000, г. Смоленск, ул. Октябрьской Революции, д. 14а</t>
  </si>
  <si>
    <t>8-(4812)-65-56-31</t>
  </si>
  <si>
    <t>8-(48153)-7-18-50</t>
  </si>
  <si>
    <t>Заместитель Главы муниципального образования «город Десногорск» Смоленской области Федоренков А.В.</t>
  </si>
  <si>
    <t xml:space="preserve">          Расходы на реализацию мероприятий в прогнозных ценах, тыс. руб. без НДС</t>
  </si>
  <si>
    <t>Иные собственные средства (стр. 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</si>
  <si>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 4 ФП)</t>
  </si>
  <si>
    <t>Профинан-
сировано к 2026 году</t>
  </si>
  <si>
    <t>6.</t>
  </si>
  <si>
    <t>7.</t>
  </si>
  <si>
    <t>Собственные средства:</t>
  </si>
  <si>
    <t>экономия расходов:</t>
  </si>
  <si>
    <t>Средства, привлеченные на возвратной основе:</t>
  </si>
  <si>
    <t>ООО «АтомТеплоЭлектроСеть» (на территории г. Десногорска Смоленской области)</t>
  </si>
  <si>
    <t>в сфере теплоснабжения г. Десногорска Смоленской области</t>
  </si>
  <si>
    <t>ООО «АтомТеплоЭлектроСеть» (на территории г. Десногорска Смоленской области)</t>
  </si>
  <si>
    <t>к постановлению Министерства жилищно-коммунального хозяйства, энергетики и тарифной политики Смоленской области
от 13.05.2025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</si>
</sst>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0" fillId="2" borderId="0" xfId="0" applyFill="1"/>
    <xf numFmtId="49" fontId="5" fillId="0" borderId="0" xfId="0" applyNumberFormat="1" applyFont="1" applyAlignment="1">
      <alignment horizontal="justify" vertical="center"/>
    </xf>
    <xf numFmtId="49" fontId="5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49" fontId="0" fillId="0" borderId="0" xfId="0" applyNumberForma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view="pageBreakPreview" zoomScaleNormal="100" zoomScaleSheetLayoutView="100" workbookViewId="0"/>
  </sheetViews>
  <sheetFormatPr defaultColWidth="9.140625" defaultRowHeight="15.75" x14ac:dyDescent="0.25"/>
  <cols>
    <col min="1" max="1" width="56.28515625" style="2" customWidth="1"/>
    <col min="2" max="2" width="12.7109375" style="2" customWidth="1"/>
    <col min="3" max="3" width="42.140625" style="2" customWidth="1"/>
    <col min="4" max="16384" width="9.140625" style="2"/>
  </cols>
  <sheetData>
    <row r="1" spans="1:3" ht="18.75" x14ac:dyDescent="0.3">
      <c r="C1" s="46" t="s">
        <v>120</v>
      </c>
    </row>
    <row r="2" spans="1:3" ht="96.75" customHeight="1" x14ac:dyDescent="0.25">
      <c r="C2" s="47" t="s">
        <v>202</v>
      </c>
    </row>
    <row r="3" spans="1:3" x14ac:dyDescent="0.25">
      <c r="A3" s="1"/>
      <c r="B3" s="1"/>
    </row>
    <row r="4" spans="1:3" customFormat="1" ht="15.75" customHeight="1" x14ac:dyDescent="0.25">
      <c r="A4" s="49" t="s">
        <v>18</v>
      </c>
      <c r="B4" s="49"/>
      <c r="C4" s="49"/>
    </row>
    <row r="5" spans="1:3" customFormat="1" ht="15.75" customHeight="1" x14ac:dyDescent="0.25">
      <c r="A5" s="49" t="s">
        <v>122</v>
      </c>
      <c r="B5" s="49"/>
      <c r="C5" s="49"/>
    </row>
    <row r="6" spans="1:3" customFormat="1" ht="15.75" customHeight="1" x14ac:dyDescent="0.25">
      <c r="A6" s="50" t="s">
        <v>200</v>
      </c>
      <c r="B6" s="50"/>
      <c r="C6" s="50"/>
    </row>
    <row r="7" spans="1:3" customFormat="1" ht="15.75" customHeight="1" x14ac:dyDescent="0.25">
      <c r="A7" s="28"/>
      <c r="B7" s="28"/>
      <c r="C7" s="28"/>
    </row>
    <row r="8" spans="1:3" ht="18.75" x14ac:dyDescent="0.25">
      <c r="A8" s="3"/>
      <c r="B8" s="3"/>
      <c r="C8" s="41" t="s">
        <v>64</v>
      </c>
    </row>
    <row r="9" spans="1:3" ht="18.75" x14ac:dyDescent="0.25">
      <c r="A9" s="55" t="s">
        <v>0</v>
      </c>
      <c r="B9" s="55"/>
      <c r="C9" s="55"/>
    </row>
    <row r="10" spans="1:3" ht="18.75" x14ac:dyDescent="0.25">
      <c r="A10" s="55" t="s">
        <v>1</v>
      </c>
      <c r="B10" s="55"/>
      <c r="C10" s="55"/>
    </row>
    <row r="11" spans="1:3" ht="18.75" x14ac:dyDescent="0.25">
      <c r="A11" s="55" t="s">
        <v>2</v>
      </c>
      <c r="B11" s="55"/>
      <c r="C11" s="55"/>
    </row>
    <row r="12" spans="1:3" ht="18.75" x14ac:dyDescent="0.25">
      <c r="A12" s="56" t="s">
        <v>199</v>
      </c>
      <c r="B12" s="56"/>
      <c r="C12" s="57"/>
    </row>
    <row r="13" spans="1:3" x14ac:dyDescent="0.25">
      <c r="A13" s="58" t="s">
        <v>3</v>
      </c>
      <c r="B13" s="58"/>
      <c r="C13" s="58"/>
    </row>
    <row r="14" spans="1:3" x14ac:dyDescent="0.25">
      <c r="A14" s="3"/>
      <c r="B14" s="3"/>
    </row>
    <row r="15" spans="1:3" ht="47.25" customHeight="1" x14ac:dyDescent="0.25">
      <c r="A15" s="26" t="s">
        <v>4</v>
      </c>
      <c r="B15" s="51" t="s">
        <v>201</v>
      </c>
      <c r="C15" s="52"/>
    </row>
    <row r="16" spans="1:3" ht="36.75" customHeight="1" x14ac:dyDescent="0.25">
      <c r="A16" s="26" t="s">
        <v>5</v>
      </c>
      <c r="B16" s="53" t="s">
        <v>121</v>
      </c>
      <c r="C16" s="54"/>
    </row>
    <row r="17" spans="1:3" ht="19.5" customHeight="1" x14ac:dyDescent="0.25">
      <c r="A17" s="26" t="s">
        <v>6</v>
      </c>
      <c r="B17" s="53" t="s">
        <v>123</v>
      </c>
      <c r="C17" s="54"/>
    </row>
    <row r="18" spans="1:3" ht="33" customHeight="1" x14ac:dyDescent="0.25">
      <c r="A18" s="26" t="s">
        <v>7</v>
      </c>
      <c r="B18" s="53" t="s">
        <v>17</v>
      </c>
      <c r="C18" s="54"/>
    </row>
    <row r="19" spans="1:3" ht="33" customHeight="1" x14ac:dyDescent="0.25">
      <c r="A19" s="26" t="s">
        <v>8</v>
      </c>
      <c r="B19" s="53" t="s">
        <v>185</v>
      </c>
      <c r="C19" s="54"/>
    </row>
    <row r="20" spans="1:3" ht="64.5" customHeight="1" x14ac:dyDescent="0.25">
      <c r="A20" s="26" t="s">
        <v>9</v>
      </c>
      <c r="B20" s="51" t="s">
        <v>124</v>
      </c>
      <c r="C20" s="52"/>
    </row>
    <row r="21" spans="1:3" ht="63.75" customHeight="1" x14ac:dyDescent="0.25">
      <c r="A21" s="26" t="s">
        <v>10</v>
      </c>
      <c r="B21" s="51" t="s">
        <v>186</v>
      </c>
      <c r="C21" s="52"/>
    </row>
    <row r="22" spans="1:3" ht="48.75" customHeight="1" x14ac:dyDescent="0.25">
      <c r="A22" s="26" t="s">
        <v>11</v>
      </c>
      <c r="B22" s="51" t="s">
        <v>125</v>
      </c>
      <c r="C22" s="52"/>
    </row>
    <row r="23" spans="1:3" ht="31.5" x14ac:dyDescent="0.25">
      <c r="A23" s="26" t="s">
        <v>12</v>
      </c>
      <c r="B23" s="51" t="s">
        <v>187</v>
      </c>
      <c r="C23" s="52"/>
    </row>
    <row r="24" spans="1:3" ht="33.75" customHeight="1" x14ac:dyDescent="0.25">
      <c r="A24" s="26" t="s">
        <v>13</v>
      </c>
      <c r="B24" s="53" t="s">
        <v>126</v>
      </c>
      <c r="C24" s="54"/>
    </row>
    <row r="25" spans="1:3" ht="33" customHeight="1" x14ac:dyDescent="0.25">
      <c r="A25" s="26" t="s">
        <v>14</v>
      </c>
      <c r="B25" s="53" t="s">
        <v>127</v>
      </c>
      <c r="C25" s="54"/>
    </row>
    <row r="26" spans="1:3" ht="48.75" customHeight="1" x14ac:dyDescent="0.25">
      <c r="A26" s="26" t="s">
        <v>15</v>
      </c>
      <c r="B26" s="53" t="s">
        <v>189</v>
      </c>
      <c r="C26" s="54"/>
    </row>
    <row r="27" spans="1:3" ht="34.5" customHeight="1" x14ac:dyDescent="0.25">
      <c r="A27" s="26" t="s">
        <v>16</v>
      </c>
      <c r="B27" s="53" t="s">
        <v>188</v>
      </c>
      <c r="C27" s="54"/>
    </row>
    <row r="28" spans="1:3" x14ac:dyDescent="0.25">
      <c r="A28" s="5"/>
      <c r="B28" s="5"/>
      <c r="C28" s="6"/>
    </row>
    <row r="29" spans="1:3" x14ac:dyDescent="0.25">
      <c r="A29" s="5"/>
      <c r="B29" s="5"/>
      <c r="C29" s="6"/>
    </row>
    <row r="30" spans="1:3" x14ac:dyDescent="0.25">
      <c r="A30" s="3"/>
      <c r="B30" s="3"/>
    </row>
    <row r="31" spans="1:3" x14ac:dyDescent="0.25">
      <c r="A31" s="3"/>
      <c r="B31" s="3"/>
    </row>
    <row r="32" spans="1:3" x14ac:dyDescent="0.25">
      <c r="A32" s="4"/>
      <c r="B32" s="24"/>
    </row>
  </sheetData>
  <mergeCells count="21">
    <mergeCell ref="B27:C27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4:C4"/>
    <mergeCell ref="A5:C5"/>
    <mergeCell ref="A6:C6"/>
    <mergeCell ref="B15:C15"/>
    <mergeCell ref="B16:C16"/>
    <mergeCell ref="A9:C9"/>
    <mergeCell ref="A10:C10"/>
    <mergeCell ref="A11:C11"/>
    <mergeCell ref="A12:C12"/>
    <mergeCell ref="A13:C13"/>
  </mergeCells>
  <pageMargins left="0.70866141732283472" right="0.39370078740157483" top="0.74803149606299213" bottom="0.74803149606299213" header="0.31496062992125984" footer="0.31496062992125984"/>
  <pageSetup paperSize="9" scale="82" firstPageNumber="2" fitToHeight="0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view="pageBreakPreview" zoomScaleNormal="80" zoomScaleSheetLayoutView="100" workbookViewId="0"/>
  </sheetViews>
  <sheetFormatPr defaultRowHeight="15" x14ac:dyDescent="0.25"/>
  <cols>
    <col min="1" max="1" width="7.5703125" style="13" customWidth="1"/>
    <col min="2" max="2" width="23.7109375" customWidth="1"/>
    <col min="3" max="3" width="14.85546875" customWidth="1"/>
    <col min="4" max="4" width="12" customWidth="1"/>
    <col min="5" max="5" width="18.5703125" customWidth="1"/>
    <col min="6" max="6" width="13.5703125" customWidth="1"/>
    <col min="7" max="7" width="14.28515625" customWidth="1"/>
    <col min="8" max="8" width="16.85546875" customWidth="1"/>
    <col min="9" max="10" width="12.7109375" customWidth="1"/>
    <col min="11" max="11" width="12.85546875" customWidth="1"/>
    <col min="12" max="12" width="14.7109375" customWidth="1"/>
    <col min="13" max="13" width="17.7109375" customWidth="1"/>
    <col min="14" max="16" width="12.7109375" customWidth="1"/>
    <col min="17" max="17" width="12.42578125" customWidth="1"/>
    <col min="20" max="20" width="9.5703125" bestFit="1" customWidth="1"/>
    <col min="21" max="21" width="13.7109375" customWidth="1"/>
    <col min="25" max="25" width="18.140625" customWidth="1"/>
    <col min="26" max="26" width="15.85546875" customWidth="1"/>
    <col min="27" max="27" width="16" customWidth="1"/>
    <col min="28" max="28" width="15.7109375" customWidth="1"/>
    <col min="29" max="29" width="15" customWidth="1"/>
    <col min="30" max="30" width="17.42578125" customWidth="1"/>
    <col min="31" max="31" width="41.140625" customWidth="1"/>
    <col min="32" max="32" width="17.7109375" customWidth="1"/>
    <col min="33" max="33" width="15.42578125" customWidth="1"/>
    <col min="34" max="34" width="16.7109375" customWidth="1"/>
    <col min="35" max="35" width="29.28515625" customWidth="1"/>
    <col min="36" max="36" width="17.85546875" customWidth="1"/>
  </cols>
  <sheetData>
    <row r="1" spans="1:36" s="2" customFormat="1" ht="18.75" x14ac:dyDescent="0.3">
      <c r="A1" s="7"/>
      <c r="T1" s="48" t="s">
        <v>160</v>
      </c>
      <c r="AI1" s="21"/>
      <c r="AJ1" s="21"/>
    </row>
    <row r="2" spans="1:36" s="2" customFormat="1" ht="18.75" x14ac:dyDescent="0.3">
      <c r="A2" s="7"/>
      <c r="AI2" s="23"/>
      <c r="AJ2" s="23"/>
    </row>
    <row r="3" spans="1:36" s="2" customFormat="1" ht="18.75" x14ac:dyDescent="0.3">
      <c r="A3" s="7"/>
      <c r="AI3" s="23"/>
      <c r="AJ3" s="23"/>
    </row>
    <row r="4" spans="1:36" s="2" customFormat="1" ht="18.75" x14ac:dyDescent="0.3">
      <c r="A4" s="7"/>
      <c r="AI4" s="23"/>
      <c r="AJ4" s="23"/>
    </row>
    <row r="5" spans="1:36" s="2" customFormat="1" ht="18.75" x14ac:dyDescent="0.3">
      <c r="A5" s="7"/>
      <c r="J5" s="65" t="s">
        <v>18</v>
      </c>
      <c r="K5" s="65"/>
      <c r="L5" s="65"/>
      <c r="M5" s="65"/>
      <c r="N5" s="65"/>
      <c r="O5" s="65"/>
      <c r="P5" s="65"/>
      <c r="Q5" s="21"/>
      <c r="R5" s="21"/>
      <c r="S5" s="21"/>
      <c r="T5" s="21"/>
      <c r="U5" s="21"/>
      <c r="V5" s="21"/>
      <c r="AI5" s="8"/>
      <c r="AJ5" s="8"/>
    </row>
    <row r="6" spans="1:36" s="2" customFormat="1" ht="18.75" x14ac:dyDescent="0.3">
      <c r="A6" s="7"/>
      <c r="I6" s="66" t="s">
        <v>199</v>
      </c>
      <c r="J6" s="66"/>
      <c r="K6" s="66"/>
      <c r="L6" s="66"/>
      <c r="M6" s="66"/>
      <c r="N6" s="66"/>
      <c r="O6" s="66"/>
      <c r="P6" s="66"/>
      <c r="Q6" s="66"/>
      <c r="R6" s="39"/>
      <c r="S6" s="39"/>
      <c r="T6" s="39"/>
      <c r="U6" s="39"/>
      <c r="V6" s="39"/>
      <c r="AI6" s="8"/>
      <c r="AJ6" s="8"/>
    </row>
    <row r="7" spans="1:36" s="2" customFormat="1" ht="15.75" x14ac:dyDescent="0.25">
      <c r="A7" s="7"/>
      <c r="J7" s="64" t="s">
        <v>3</v>
      </c>
      <c r="K7" s="64"/>
      <c r="L7" s="64"/>
      <c r="M7" s="64"/>
      <c r="N7" s="64"/>
      <c r="O7" s="64"/>
      <c r="P7" s="64"/>
      <c r="Q7" s="38"/>
      <c r="R7" s="38"/>
      <c r="S7" s="38"/>
      <c r="T7" s="38"/>
      <c r="U7" s="38"/>
      <c r="V7" s="38"/>
      <c r="AI7" s="8"/>
      <c r="AJ7" s="8"/>
    </row>
    <row r="8" spans="1:36" s="2" customFormat="1" ht="18.75" x14ac:dyDescent="0.3">
      <c r="A8" s="7"/>
      <c r="J8" s="65" t="s">
        <v>19</v>
      </c>
      <c r="K8" s="65"/>
      <c r="L8" s="65"/>
      <c r="M8" s="65"/>
      <c r="N8" s="65"/>
      <c r="O8" s="65"/>
      <c r="P8" s="65"/>
      <c r="Q8" s="21"/>
      <c r="R8" s="21"/>
      <c r="S8" s="21"/>
      <c r="T8" s="21"/>
      <c r="U8" s="21"/>
      <c r="V8" s="21"/>
      <c r="AI8" s="8"/>
      <c r="AJ8" s="8"/>
    </row>
    <row r="9" spans="1:36" s="2" customFormat="1" ht="15.75" x14ac:dyDescent="0.25">
      <c r="A9" s="7"/>
    </row>
    <row r="10" spans="1:36" ht="18" customHeight="1" x14ac:dyDescent="0.25">
      <c r="A10" s="62" t="s">
        <v>129</v>
      </c>
      <c r="B10" s="63" t="s">
        <v>20</v>
      </c>
      <c r="C10" s="63" t="s">
        <v>21</v>
      </c>
      <c r="D10" s="63" t="s">
        <v>22</v>
      </c>
      <c r="E10" s="63" t="s">
        <v>23</v>
      </c>
      <c r="F10" s="63" t="s">
        <v>24</v>
      </c>
      <c r="G10" s="63"/>
      <c r="H10" s="63"/>
      <c r="I10" s="63"/>
      <c r="J10" s="63"/>
      <c r="K10" s="63"/>
      <c r="L10" s="63"/>
      <c r="M10" s="63"/>
      <c r="N10" s="63"/>
      <c r="O10" s="63"/>
      <c r="P10" s="63" t="s">
        <v>25</v>
      </c>
      <c r="Q10" s="63" t="s">
        <v>26</v>
      </c>
      <c r="R10" s="61" t="s">
        <v>190</v>
      </c>
      <c r="S10" s="61"/>
      <c r="T10" s="61"/>
      <c r="U10" s="61"/>
      <c r="V10" s="61"/>
      <c r="W10" s="61"/>
      <c r="X10" s="61"/>
      <c r="Y10" s="61"/>
      <c r="Z10" s="63" t="s">
        <v>27</v>
      </c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ht="15.75" customHeight="1" x14ac:dyDescent="0.25">
      <c r="A11" s="62"/>
      <c r="B11" s="63"/>
      <c r="C11" s="63"/>
      <c r="D11" s="63"/>
      <c r="E11" s="63"/>
      <c r="F11" s="63" t="s">
        <v>28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 t="s">
        <v>29</v>
      </c>
      <c r="S11" s="63"/>
      <c r="T11" s="63"/>
      <c r="U11" s="67" t="s">
        <v>193</v>
      </c>
      <c r="V11" s="67" t="s">
        <v>30</v>
      </c>
      <c r="W11" s="67"/>
      <c r="X11" s="67"/>
      <c r="Y11" s="63" t="s">
        <v>31</v>
      </c>
      <c r="Z11" s="63" t="s">
        <v>32</v>
      </c>
      <c r="AA11" s="63" t="s">
        <v>33</v>
      </c>
      <c r="AB11" s="63" t="s">
        <v>34</v>
      </c>
      <c r="AC11" s="63" t="s">
        <v>35</v>
      </c>
      <c r="AD11" s="68" t="s">
        <v>36</v>
      </c>
      <c r="AE11" s="69"/>
      <c r="AF11" s="63" t="s">
        <v>37</v>
      </c>
      <c r="AG11" s="63" t="s">
        <v>191</v>
      </c>
      <c r="AH11" s="63" t="s">
        <v>158</v>
      </c>
      <c r="AI11" s="63" t="s">
        <v>192</v>
      </c>
      <c r="AJ11" s="63" t="s">
        <v>38</v>
      </c>
    </row>
    <row r="12" spans="1:36" ht="15.75" x14ac:dyDescent="0.25">
      <c r="A12" s="62"/>
      <c r="B12" s="63"/>
      <c r="C12" s="63"/>
      <c r="D12" s="63"/>
      <c r="E12" s="63"/>
      <c r="F12" s="63" t="s">
        <v>39</v>
      </c>
      <c r="G12" s="63"/>
      <c r="H12" s="63"/>
      <c r="I12" s="63"/>
      <c r="J12" s="63"/>
      <c r="K12" s="63" t="s">
        <v>40</v>
      </c>
      <c r="L12" s="63"/>
      <c r="M12" s="63"/>
      <c r="N12" s="63"/>
      <c r="O12" s="63"/>
      <c r="P12" s="63"/>
      <c r="Q12" s="63"/>
      <c r="R12" s="63"/>
      <c r="S12" s="63"/>
      <c r="T12" s="63"/>
      <c r="U12" s="67"/>
      <c r="V12" s="67"/>
      <c r="W12" s="67"/>
      <c r="X12" s="67"/>
      <c r="Y12" s="63"/>
      <c r="Z12" s="63"/>
      <c r="AA12" s="63"/>
      <c r="AB12" s="63"/>
      <c r="AC12" s="63"/>
      <c r="AD12" s="70"/>
      <c r="AE12" s="71"/>
      <c r="AF12" s="63"/>
      <c r="AG12" s="63"/>
      <c r="AH12" s="63"/>
      <c r="AI12" s="63"/>
      <c r="AJ12" s="63"/>
    </row>
    <row r="13" spans="1:36" ht="15.75" x14ac:dyDescent="0.25">
      <c r="A13" s="62"/>
      <c r="B13" s="63"/>
      <c r="C13" s="63"/>
      <c r="D13" s="63"/>
      <c r="E13" s="63"/>
      <c r="F13" s="63" t="s">
        <v>41</v>
      </c>
      <c r="G13" s="63"/>
      <c r="H13" s="63"/>
      <c r="I13" s="63"/>
      <c r="J13" s="63" t="s">
        <v>42</v>
      </c>
      <c r="K13" s="63" t="s">
        <v>41</v>
      </c>
      <c r="L13" s="63"/>
      <c r="M13" s="63"/>
      <c r="N13" s="63"/>
      <c r="O13" s="63" t="s">
        <v>42</v>
      </c>
      <c r="P13" s="63"/>
      <c r="Q13" s="63"/>
      <c r="R13" s="63" t="s">
        <v>43</v>
      </c>
      <c r="S13" s="63" t="s">
        <v>44</v>
      </c>
      <c r="T13" s="63"/>
      <c r="U13" s="67"/>
      <c r="V13" s="67"/>
      <c r="W13" s="67"/>
      <c r="X13" s="67"/>
      <c r="Y13" s="63"/>
      <c r="Z13" s="63"/>
      <c r="AA13" s="63"/>
      <c r="AB13" s="63"/>
      <c r="AC13" s="63"/>
      <c r="AD13" s="63" t="s">
        <v>45</v>
      </c>
      <c r="AE13" s="63" t="s">
        <v>46</v>
      </c>
      <c r="AF13" s="63"/>
      <c r="AG13" s="63"/>
      <c r="AH13" s="63"/>
      <c r="AI13" s="63"/>
      <c r="AJ13" s="63"/>
    </row>
    <row r="14" spans="1:36" ht="212.25" customHeight="1" x14ac:dyDescent="0.25">
      <c r="A14" s="62"/>
      <c r="B14" s="63"/>
      <c r="C14" s="63"/>
      <c r="D14" s="63"/>
      <c r="E14" s="63"/>
      <c r="F14" s="26" t="s">
        <v>47</v>
      </c>
      <c r="G14" s="26" t="s">
        <v>48</v>
      </c>
      <c r="H14" s="26" t="s">
        <v>49</v>
      </c>
      <c r="I14" s="26" t="s">
        <v>50</v>
      </c>
      <c r="J14" s="63"/>
      <c r="K14" s="26" t="s">
        <v>47</v>
      </c>
      <c r="L14" s="26" t="s">
        <v>48</v>
      </c>
      <c r="M14" s="26" t="s">
        <v>49</v>
      </c>
      <c r="N14" s="26" t="s">
        <v>50</v>
      </c>
      <c r="O14" s="63"/>
      <c r="P14" s="63"/>
      <c r="Q14" s="63"/>
      <c r="R14" s="63"/>
      <c r="S14" s="26" t="s">
        <v>51</v>
      </c>
      <c r="T14" s="26" t="s">
        <v>52</v>
      </c>
      <c r="U14" s="67"/>
      <c r="V14" s="43">
        <v>2026</v>
      </c>
      <c r="W14" s="43">
        <v>2027</v>
      </c>
      <c r="X14" s="43">
        <v>2028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</row>
    <row r="15" spans="1:36" ht="15.75" x14ac:dyDescent="0.25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 t="s">
        <v>131</v>
      </c>
      <c r="G15" s="31" t="s">
        <v>132</v>
      </c>
      <c r="H15" s="31" t="s">
        <v>133</v>
      </c>
      <c r="I15" s="31" t="s">
        <v>134</v>
      </c>
      <c r="J15" s="31" t="s">
        <v>135</v>
      </c>
      <c r="K15" s="31" t="s">
        <v>85</v>
      </c>
      <c r="L15" s="31" t="s">
        <v>86</v>
      </c>
      <c r="M15" s="31" t="s">
        <v>136</v>
      </c>
      <c r="N15" s="31" t="s">
        <v>137</v>
      </c>
      <c r="O15" s="31" t="s">
        <v>138</v>
      </c>
      <c r="P15" s="31">
        <v>8</v>
      </c>
      <c r="Q15" s="31">
        <v>9</v>
      </c>
      <c r="R15" s="31" t="s">
        <v>139</v>
      </c>
      <c r="S15" s="31" t="s">
        <v>140</v>
      </c>
      <c r="T15" s="31" t="s">
        <v>141</v>
      </c>
      <c r="U15" s="31" t="s">
        <v>142</v>
      </c>
      <c r="V15" s="31" t="s">
        <v>143</v>
      </c>
      <c r="W15" s="31" t="s">
        <v>144</v>
      </c>
      <c r="X15" s="31" t="s">
        <v>145</v>
      </c>
      <c r="Y15" s="31" t="s">
        <v>146</v>
      </c>
      <c r="Z15" s="31" t="s">
        <v>147</v>
      </c>
      <c r="AA15" s="31" t="s">
        <v>148</v>
      </c>
      <c r="AB15" s="31" t="s">
        <v>149</v>
      </c>
      <c r="AC15" s="31" t="s">
        <v>150</v>
      </c>
      <c r="AD15" s="31" t="s">
        <v>151</v>
      </c>
      <c r="AE15" s="31" t="s">
        <v>152</v>
      </c>
      <c r="AF15" s="31" t="s">
        <v>153</v>
      </c>
      <c r="AG15" s="31" t="s">
        <v>154</v>
      </c>
      <c r="AH15" s="31" t="s">
        <v>155</v>
      </c>
      <c r="AI15" s="31" t="s">
        <v>156</v>
      </c>
      <c r="AJ15" s="31" t="s">
        <v>157</v>
      </c>
    </row>
    <row r="16" spans="1:36" ht="15.75" x14ac:dyDescent="0.25">
      <c r="A16" s="60" t="s">
        <v>53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</row>
    <row r="17" spans="1:36" ht="15.75" customHeight="1" x14ac:dyDescent="0.25">
      <c r="A17" s="61" t="s">
        <v>54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</row>
    <row r="18" spans="1:36" s="9" customFormat="1" ht="69.75" customHeight="1" x14ac:dyDescent="0.25">
      <c r="A18" s="32" t="s">
        <v>119</v>
      </c>
      <c r="B18" s="33" t="s">
        <v>55</v>
      </c>
      <c r="C18" s="34" t="s">
        <v>159</v>
      </c>
      <c r="D18" s="33" t="s">
        <v>41</v>
      </c>
      <c r="E18" s="33" t="s">
        <v>56</v>
      </c>
      <c r="F18" s="34" t="s">
        <v>57</v>
      </c>
      <c r="G18" s="34" t="s">
        <v>58</v>
      </c>
      <c r="H18" s="34" t="s">
        <v>59</v>
      </c>
      <c r="I18" s="33" t="s">
        <v>60</v>
      </c>
      <c r="J18" s="34" t="s">
        <v>61</v>
      </c>
      <c r="K18" s="34" t="s">
        <v>57</v>
      </c>
      <c r="L18" s="34" t="s">
        <v>58</v>
      </c>
      <c r="M18" s="34" t="s">
        <v>59</v>
      </c>
      <c r="N18" s="33" t="s">
        <v>60</v>
      </c>
      <c r="O18" s="34" t="s">
        <v>61</v>
      </c>
      <c r="P18" s="35">
        <v>2026</v>
      </c>
      <c r="Q18" s="35">
        <v>2028</v>
      </c>
      <c r="R18" s="36">
        <v>18740</v>
      </c>
      <c r="S18" s="36">
        <v>1000</v>
      </c>
      <c r="T18" s="36">
        <v>17740</v>
      </c>
      <c r="U18" s="36" t="s">
        <v>130</v>
      </c>
      <c r="V18" s="36">
        <v>1000</v>
      </c>
      <c r="W18" s="36">
        <v>16000</v>
      </c>
      <c r="X18" s="36">
        <v>1740</v>
      </c>
      <c r="Y18" s="36" t="s">
        <v>130</v>
      </c>
      <c r="Z18" s="36" t="s">
        <v>130</v>
      </c>
      <c r="AA18" s="36" t="s">
        <v>130</v>
      </c>
      <c r="AB18" s="36" t="s">
        <v>130</v>
      </c>
      <c r="AC18" s="36" t="s">
        <v>130</v>
      </c>
      <c r="AD18" s="36" t="s">
        <v>130</v>
      </c>
      <c r="AE18" s="36" t="s">
        <v>130</v>
      </c>
      <c r="AF18" s="36" t="s">
        <v>130</v>
      </c>
      <c r="AG18" s="36" t="s">
        <v>130</v>
      </c>
      <c r="AH18" s="36" t="s">
        <v>130</v>
      </c>
      <c r="AI18" s="36" t="s">
        <v>130</v>
      </c>
      <c r="AJ18" s="36">
        <v>18740</v>
      </c>
    </row>
    <row r="19" spans="1:36" ht="15.75" x14ac:dyDescent="0.25">
      <c r="A19" s="60" t="s">
        <v>62</v>
      </c>
      <c r="B19" s="60"/>
      <c r="C19" s="26" t="s">
        <v>159</v>
      </c>
      <c r="D19" s="26" t="s">
        <v>159</v>
      </c>
      <c r="E19" s="26" t="s">
        <v>159</v>
      </c>
      <c r="F19" s="26" t="s">
        <v>159</v>
      </c>
      <c r="G19" s="26" t="s">
        <v>159</v>
      </c>
      <c r="H19" s="26" t="s">
        <v>159</v>
      </c>
      <c r="I19" s="26" t="s">
        <v>159</v>
      </c>
      <c r="J19" s="26" t="s">
        <v>159</v>
      </c>
      <c r="K19" s="26" t="s">
        <v>159</v>
      </c>
      <c r="L19" s="26" t="s">
        <v>159</v>
      </c>
      <c r="M19" s="26" t="s">
        <v>159</v>
      </c>
      <c r="N19" s="26" t="s">
        <v>159</v>
      </c>
      <c r="O19" s="26" t="s">
        <v>159</v>
      </c>
      <c r="P19" s="26" t="s">
        <v>159</v>
      </c>
      <c r="Q19" s="26" t="s">
        <v>159</v>
      </c>
      <c r="R19" s="37">
        <f>R18</f>
        <v>18740</v>
      </c>
      <c r="S19" s="37">
        <f t="shared" ref="S19:AJ20" si="0">S18</f>
        <v>1000</v>
      </c>
      <c r="T19" s="37">
        <f t="shared" si="0"/>
        <v>17740</v>
      </c>
      <c r="U19" s="37" t="str">
        <f t="shared" si="0"/>
        <v>-</v>
      </c>
      <c r="V19" s="37">
        <f t="shared" si="0"/>
        <v>1000</v>
      </c>
      <c r="W19" s="37">
        <f t="shared" si="0"/>
        <v>16000</v>
      </c>
      <c r="X19" s="37">
        <f t="shared" si="0"/>
        <v>1740</v>
      </c>
      <c r="Y19" s="37" t="str">
        <f t="shared" si="0"/>
        <v>-</v>
      </c>
      <c r="Z19" s="37" t="str">
        <f t="shared" si="0"/>
        <v>-</v>
      </c>
      <c r="AA19" s="37" t="str">
        <f t="shared" si="0"/>
        <v>-</v>
      </c>
      <c r="AB19" s="37" t="str">
        <f t="shared" si="0"/>
        <v>-</v>
      </c>
      <c r="AC19" s="37" t="str">
        <f t="shared" si="0"/>
        <v>-</v>
      </c>
      <c r="AD19" s="37" t="str">
        <f t="shared" si="0"/>
        <v>-</v>
      </c>
      <c r="AE19" s="37" t="str">
        <f t="shared" si="0"/>
        <v>-</v>
      </c>
      <c r="AF19" s="37" t="str">
        <f t="shared" si="0"/>
        <v>-</v>
      </c>
      <c r="AG19" s="37" t="str">
        <f t="shared" si="0"/>
        <v>-</v>
      </c>
      <c r="AH19" s="37" t="str">
        <f t="shared" si="0"/>
        <v>-</v>
      </c>
      <c r="AI19" s="37" t="str">
        <f t="shared" si="0"/>
        <v>-</v>
      </c>
      <c r="AJ19" s="37">
        <f t="shared" si="0"/>
        <v>18740</v>
      </c>
    </row>
    <row r="20" spans="1:36" ht="15.75" x14ac:dyDescent="0.25">
      <c r="A20" s="60" t="s">
        <v>63</v>
      </c>
      <c r="B20" s="60"/>
      <c r="C20" s="60"/>
      <c r="D20" s="60"/>
      <c r="E20" s="26" t="s">
        <v>159</v>
      </c>
      <c r="F20" s="26" t="s">
        <v>159</v>
      </c>
      <c r="G20" s="26" t="s">
        <v>159</v>
      </c>
      <c r="H20" s="26" t="s">
        <v>159</v>
      </c>
      <c r="I20" s="26" t="s">
        <v>159</v>
      </c>
      <c r="J20" s="26" t="s">
        <v>159</v>
      </c>
      <c r="K20" s="26" t="s">
        <v>159</v>
      </c>
      <c r="L20" s="26" t="s">
        <v>159</v>
      </c>
      <c r="M20" s="26" t="s">
        <v>159</v>
      </c>
      <c r="N20" s="26" t="s">
        <v>159</v>
      </c>
      <c r="O20" s="26" t="s">
        <v>159</v>
      </c>
      <c r="P20" s="26" t="s">
        <v>159</v>
      </c>
      <c r="Q20" s="26" t="s">
        <v>159</v>
      </c>
      <c r="R20" s="37">
        <f>R19</f>
        <v>18740</v>
      </c>
      <c r="S20" s="37">
        <f t="shared" si="0"/>
        <v>1000</v>
      </c>
      <c r="T20" s="37">
        <f t="shared" si="0"/>
        <v>17740</v>
      </c>
      <c r="U20" s="37" t="str">
        <f t="shared" si="0"/>
        <v>-</v>
      </c>
      <c r="V20" s="37">
        <f t="shared" si="0"/>
        <v>1000</v>
      </c>
      <c r="W20" s="37">
        <f t="shared" si="0"/>
        <v>16000</v>
      </c>
      <c r="X20" s="37">
        <f t="shared" si="0"/>
        <v>1740</v>
      </c>
      <c r="Y20" s="37" t="str">
        <f t="shared" si="0"/>
        <v>-</v>
      </c>
      <c r="Z20" s="37" t="str">
        <f t="shared" si="0"/>
        <v>-</v>
      </c>
      <c r="AA20" s="37" t="str">
        <f t="shared" si="0"/>
        <v>-</v>
      </c>
      <c r="AB20" s="37" t="str">
        <f t="shared" si="0"/>
        <v>-</v>
      </c>
      <c r="AC20" s="37" t="str">
        <f t="shared" si="0"/>
        <v>-</v>
      </c>
      <c r="AD20" s="37" t="str">
        <f t="shared" si="0"/>
        <v>-</v>
      </c>
      <c r="AE20" s="37" t="str">
        <f t="shared" si="0"/>
        <v>-</v>
      </c>
      <c r="AF20" s="37" t="str">
        <f t="shared" si="0"/>
        <v>-</v>
      </c>
      <c r="AG20" s="37" t="str">
        <f t="shared" si="0"/>
        <v>-</v>
      </c>
      <c r="AH20" s="37" t="str">
        <f t="shared" si="0"/>
        <v>-</v>
      </c>
      <c r="AI20" s="37" t="str">
        <f t="shared" si="0"/>
        <v>-</v>
      </c>
      <c r="AJ20" s="37">
        <f t="shared" si="0"/>
        <v>18740</v>
      </c>
    </row>
    <row r="22" spans="1:36" x14ac:dyDescent="0.25">
      <c r="A22" s="10"/>
    </row>
    <row r="23" spans="1:36" ht="15.75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</row>
    <row r="24" spans="1:36" x14ac:dyDescent="0.25">
      <c r="A24" s="11"/>
      <c r="B24" s="12"/>
      <c r="C24" s="12"/>
      <c r="L24" s="59"/>
      <c r="M24" s="59"/>
      <c r="N24" s="59"/>
      <c r="O24" s="59"/>
    </row>
    <row r="25" spans="1:36" x14ac:dyDescent="0.25">
      <c r="A25" s="10"/>
    </row>
    <row r="26" spans="1:36" x14ac:dyDescent="0.25">
      <c r="A26" s="10"/>
    </row>
  </sheetData>
  <mergeCells count="45">
    <mergeCell ref="AG11:AG14"/>
    <mergeCell ref="AH11:AH14"/>
    <mergeCell ref="J8:P8"/>
    <mergeCell ref="K12:O12"/>
    <mergeCell ref="AA11:AA14"/>
    <mergeCell ref="AB11:AB14"/>
    <mergeCell ref="AC11:AC14"/>
    <mergeCell ref="AD11:AE12"/>
    <mergeCell ref="AD13:AD14"/>
    <mergeCell ref="AE13:AE14"/>
    <mergeCell ref="J7:P7"/>
    <mergeCell ref="J5:P5"/>
    <mergeCell ref="I6:Q6"/>
    <mergeCell ref="AF11:AF14"/>
    <mergeCell ref="F10:O10"/>
    <mergeCell ref="P10:P14"/>
    <mergeCell ref="Q10:Q14"/>
    <mergeCell ref="R10:Y10"/>
    <mergeCell ref="Z10:AJ10"/>
    <mergeCell ref="F11:O11"/>
    <mergeCell ref="R11:T12"/>
    <mergeCell ref="U11:U14"/>
    <mergeCell ref="V11:X13"/>
    <mergeCell ref="AI11:AI14"/>
    <mergeCell ref="AJ11:AJ14"/>
    <mergeCell ref="F12:J12"/>
    <mergeCell ref="F13:I13"/>
    <mergeCell ref="J13:J14"/>
    <mergeCell ref="K13:N13"/>
    <mergeCell ref="O13:O14"/>
    <mergeCell ref="Z11:Z14"/>
    <mergeCell ref="S13:T13"/>
    <mergeCell ref="Y11:Y14"/>
    <mergeCell ref="R13:R14"/>
    <mergeCell ref="A10:A14"/>
    <mergeCell ref="B10:B14"/>
    <mergeCell ref="C10:C14"/>
    <mergeCell ref="D10:D14"/>
    <mergeCell ref="E10:E14"/>
    <mergeCell ref="L24:O24"/>
    <mergeCell ref="A16:AJ16"/>
    <mergeCell ref="A19:B19"/>
    <mergeCell ref="A17:AJ17"/>
    <mergeCell ref="A20:D20"/>
    <mergeCell ref="A23:AC23"/>
  </mergeCells>
  <pageMargins left="0.70866141732283472" right="0.39370078740157483" top="0.74803149606299213" bottom="0.74803149606299213" header="0.31496062992125984" footer="0.31496062992125984"/>
  <pageSetup paperSize="9" scale="48" firstPageNumber="3" fitToWidth="2" orientation="landscape" useFirstPageNumber="1" horizontalDpi="0" verticalDpi="0" r:id="rId1"/>
  <headerFooter>
    <oddHeader>&amp;C&amp;"Times New Roman,обычный"&amp;P</oddHeader>
  </headerFooter>
  <ignoredErrors>
    <ignoredError sqref="AD15:A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.42578125" style="15" customWidth="1"/>
    <col min="2" max="2" width="46.42578125" style="15" customWidth="1"/>
    <col min="3" max="3" width="16.7109375" style="15" customWidth="1"/>
    <col min="4" max="4" width="13.85546875" style="15" customWidth="1"/>
    <col min="5" max="5" width="13.42578125" style="15" customWidth="1"/>
    <col min="6" max="6" width="10.85546875" style="15" customWidth="1"/>
    <col min="7" max="7" width="10.5703125" style="15" customWidth="1"/>
    <col min="8" max="8" width="10.7109375" style="15" customWidth="1"/>
    <col min="9" max="16384" width="9.140625" style="15"/>
  </cols>
  <sheetData>
    <row r="1" spans="1:8" ht="18.75" x14ac:dyDescent="0.25">
      <c r="A1" s="14"/>
      <c r="H1" s="41" t="s">
        <v>161</v>
      </c>
    </row>
    <row r="2" spans="1:8" x14ac:dyDescent="0.25">
      <c r="A2" s="16"/>
    </row>
    <row r="3" spans="1:8" ht="18.75" x14ac:dyDescent="0.25">
      <c r="A3" s="17"/>
      <c r="B3" s="55" t="s">
        <v>65</v>
      </c>
      <c r="C3" s="55"/>
      <c r="D3" s="55"/>
      <c r="E3" s="55"/>
      <c r="F3" s="55"/>
      <c r="G3" s="55"/>
    </row>
    <row r="4" spans="1:8" ht="18.75" x14ac:dyDescent="0.25">
      <c r="A4" s="17"/>
      <c r="B4" s="55" t="s">
        <v>66</v>
      </c>
      <c r="C4" s="55"/>
      <c r="D4" s="55"/>
      <c r="E4" s="55"/>
      <c r="F4" s="55"/>
      <c r="G4" s="55"/>
    </row>
    <row r="5" spans="1:8" ht="18.75" x14ac:dyDescent="0.25">
      <c r="A5" s="17"/>
      <c r="B5" s="55" t="s">
        <v>67</v>
      </c>
      <c r="C5" s="55"/>
      <c r="D5" s="55"/>
      <c r="E5" s="55"/>
      <c r="F5" s="55"/>
      <c r="G5" s="55"/>
    </row>
    <row r="6" spans="1:8" ht="18.75" x14ac:dyDescent="0.25">
      <c r="A6" s="17"/>
      <c r="B6" s="56" t="s">
        <v>199</v>
      </c>
      <c r="C6" s="56"/>
      <c r="D6" s="56"/>
      <c r="E6" s="56"/>
      <c r="F6" s="56"/>
      <c r="G6" s="56"/>
    </row>
    <row r="7" spans="1:8" x14ac:dyDescent="0.25">
      <c r="A7" s="17"/>
      <c r="B7" s="72" t="s">
        <v>3</v>
      </c>
      <c r="C7" s="72"/>
      <c r="D7" s="72"/>
      <c r="E7" s="72"/>
      <c r="F7" s="72"/>
      <c r="G7" s="72"/>
    </row>
    <row r="8" spans="1:8" x14ac:dyDescent="0.25">
      <c r="A8" s="16"/>
    </row>
    <row r="9" spans="1:8" ht="15.75" x14ac:dyDescent="0.25">
      <c r="A9" s="63" t="s">
        <v>128</v>
      </c>
      <c r="B9" s="63" t="s">
        <v>68</v>
      </c>
      <c r="C9" s="63" t="s">
        <v>69</v>
      </c>
      <c r="D9" s="63" t="s">
        <v>70</v>
      </c>
      <c r="E9" s="63" t="s">
        <v>71</v>
      </c>
      <c r="F9" s="63" t="s">
        <v>65</v>
      </c>
      <c r="G9" s="63"/>
      <c r="H9" s="63"/>
    </row>
    <row r="10" spans="1:8" ht="18.75" customHeight="1" x14ac:dyDescent="0.25">
      <c r="A10" s="63"/>
      <c r="B10" s="63"/>
      <c r="C10" s="63"/>
      <c r="D10" s="63"/>
      <c r="E10" s="63"/>
      <c r="F10" s="63" t="s">
        <v>72</v>
      </c>
      <c r="G10" s="63"/>
      <c r="H10" s="63"/>
    </row>
    <row r="11" spans="1:8" ht="15.75" x14ac:dyDescent="0.25">
      <c r="A11" s="63"/>
      <c r="B11" s="63"/>
      <c r="C11" s="63"/>
      <c r="D11" s="63"/>
      <c r="E11" s="63"/>
      <c r="F11" s="26">
        <v>2026</v>
      </c>
      <c r="G11" s="26">
        <v>2027</v>
      </c>
      <c r="H11" s="26">
        <v>2028</v>
      </c>
    </row>
    <row r="12" spans="1:8" ht="15.75" x14ac:dyDescent="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</row>
    <row r="13" spans="1:8" ht="34.5" customHeight="1" x14ac:dyDescent="0.25">
      <c r="A13" s="26" t="s">
        <v>99</v>
      </c>
      <c r="B13" s="27" t="s">
        <v>73</v>
      </c>
      <c r="C13" s="26" t="s">
        <v>162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</row>
    <row r="14" spans="1:8" ht="22.5" customHeight="1" x14ac:dyDescent="0.25">
      <c r="A14" s="63" t="s">
        <v>112</v>
      </c>
      <c r="B14" s="60" t="s">
        <v>74</v>
      </c>
      <c r="C14" s="26" t="s">
        <v>163</v>
      </c>
      <c r="D14" s="26" t="s">
        <v>159</v>
      </c>
      <c r="E14" s="26" t="s">
        <v>159</v>
      </c>
      <c r="F14" s="26" t="s">
        <v>159</v>
      </c>
      <c r="G14" s="26" t="s">
        <v>159</v>
      </c>
      <c r="H14" s="26" t="s">
        <v>159</v>
      </c>
    </row>
    <row r="15" spans="1:8" ht="25.5" customHeight="1" x14ac:dyDescent="0.25">
      <c r="A15" s="63"/>
      <c r="B15" s="60"/>
      <c r="C15" s="26" t="s">
        <v>164</v>
      </c>
      <c r="D15" s="26" t="s">
        <v>159</v>
      </c>
      <c r="E15" s="26" t="s">
        <v>159</v>
      </c>
      <c r="F15" s="26" t="s">
        <v>159</v>
      </c>
      <c r="G15" s="26" t="s">
        <v>159</v>
      </c>
      <c r="H15" s="26" t="s">
        <v>159</v>
      </c>
    </row>
    <row r="16" spans="1:8" ht="33.75" customHeight="1" x14ac:dyDescent="0.25">
      <c r="A16" s="26" t="s">
        <v>174</v>
      </c>
      <c r="B16" s="27" t="s">
        <v>75</v>
      </c>
      <c r="C16" s="26" t="s">
        <v>76</v>
      </c>
      <c r="D16" s="26" t="s">
        <v>159</v>
      </c>
      <c r="E16" s="26" t="s">
        <v>159</v>
      </c>
      <c r="F16" s="26" t="s">
        <v>159</v>
      </c>
      <c r="G16" s="26" t="s">
        <v>159</v>
      </c>
      <c r="H16" s="26" t="s">
        <v>159</v>
      </c>
    </row>
    <row r="17" spans="1:8" ht="69" customHeight="1" x14ac:dyDescent="0.25">
      <c r="A17" s="26" t="s">
        <v>178</v>
      </c>
      <c r="B17" s="27" t="s">
        <v>77</v>
      </c>
      <c r="C17" s="26" t="s">
        <v>78</v>
      </c>
      <c r="D17" s="26" t="s">
        <v>159</v>
      </c>
      <c r="E17" s="26" t="s">
        <v>159</v>
      </c>
      <c r="F17" s="26" t="s">
        <v>159</v>
      </c>
      <c r="G17" s="26" t="s">
        <v>159</v>
      </c>
      <c r="H17" s="26" t="s">
        <v>159</v>
      </c>
    </row>
    <row r="18" spans="1:8" ht="21.75" customHeight="1" x14ac:dyDescent="0.25">
      <c r="A18" s="63" t="s">
        <v>179</v>
      </c>
      <c r="B18" s="60" t="s">
        <v>79</v>
      </c>
      <c r="C18" s="26" t="s">
        <v>80</v>
      </c>
      <c r="D18" s="37">
        <v>65660</v>
      </c>
      <c r="E18" s="26" t="s">
        <v>159</v>
      </c>
      <c r="F18" s="37">
        <v>65660</v>
      </c>
      <c r="G18" s="37">
        <v>65000</v>
      </c>
      <c r="H18" s="37">
        <v>65000</v>
      </c>
    </row>
    <row r="19" spans="1:8" ht="64.5" customHeight="1" x14ac:dyDescent="0.25">
      <c r="A19" s="63"/>
      <c r="B19" s="60"/>
      <c r="C19" s="26" t="s">
        <v>81</v>
      </c>
      <c r="D19" s="26">
        <v>34</v>
      </c>
      <c r="E19" s="26" t="s">
        <v>159</v>
      </c>
      <c r="F19" s="26">
        <v>34</v>
      </c>
      <c r="G19" s="26">
        <v>33.6</v>
      </c>
      <c r="H19" s="26">
        <v>33.6</v>
      </c>
    </row>
    <row r="20" spans="1:8" ht="32.25" customHeight="1" x14ac:dyDescent="0.25">
      <c r="A20" s="63" t="s">
        <v>194</v>
      </c>
      <c r="B20" s="60" t="s">
        <v>82</v>
      </c>
      <c r="C20" s="26" t="s">
        <v>83</v>
      </c>
      <c r="D20" s="26" t="s">
        <v>159</v>
      </c>
      <c r="E20" s="26" t="s">
        <v>159</v>
      </c>
      <c r="F20" s="26" t="s">
        <v>159</v>
      </c>
      <c r="G20" s="26" t="s">
        <v>159</v>
      </c>
      <c r="H20" s="26" t="s">
        <v>159</v>
      </c>
    </row>
    <row r="21" spans="1:8" ht="23.25" customHeight="1" x14ac:dyDescent="0.25">
      <c r="A21" s="63"/>
      <c r="B21" s="60"/>
      <c r="C21" s="26" t="s">
        <v>84</v>
      </c>
      <c r="D21" s="26" t="s">
        <v>159</v>
      </c>
      <c r="E21" s="26" t="s">
        <v>159</v>
      </c>
      <c r="F21" s="26" t="s">
        <v>159</v>
      </c>
      <c r="G21" s="26" t="s">
        <v>159</v>
      </c>
      <c r="H21" s="26" t="s">
        <v>159</v>
      </c>
    </row>
    <row r="22" spans="1:8" ht="223.5" customHeight="1" x14ac:dyDescent="0.25">
      <c r="A22" s="26" t="s">
        <v>195</v>
      </c>
      <c r="B22" s="27" t="s">
        <v>165</v>
      </c>
      <c r="C22" s="26" t="s">
        <v>159</v>
      </c>
      <c r="D22" s="26" t="s">
        <v>159</v>
      </c>
      <c r="E22" s="26" t="s">
        <v>159</v>
      </c>
      <c r="F22" s="26" t="s">
        <v>159</v>
      </c>
      <c r="G22" s="26" t="s">
        <v>159</v>
      </c>
      <c r="H22" s="26" t="s">
        <v>159</v>
      </c>
    </row>
    <row r="23" spans="1:8" x14ac:dyDescent="0.25">
      <c r="A23" s="18"/>
      <c r="B23" s="19"/>
      <c r="C23" s="19"/>
      <c r="D23" s="19"/>
      <c r="E23" s="19"/>
      <c r="F23" s="19"/>
      <c r="G23" s="19"/>
      <c r="H23" s="19"/>
    </row>
    <row r="24" spans="1:8" x14ac:dyDescent="0.25">
      <c r="A24" s="18"/>
      <c r="B24" s="19"/>
      <c r="C24" s="19"/>
      <c r="D24" s="19"/>
      <c r="E24" s="19"/>
      <c r="F24" s="19"/>
      <c r="G24" s="19"/>
      <c r="H24" s="19"/>
    </row>
    <row r="25" spans="1:8" x14ac:dyDescent="0.25">
      <c r="A25" s="16"/>
    </row>
    <row r="26" spans="1:8" ht="15.75" x14ac:dyDescent="0.25">
      <c r="A26" s="58"/>
      <c r="B26" s="58"/>
      <c r="C26" s="58"/>
      <c r="D26" s="58"/>
      <c r="E26" s="58"/>
      <c r="F26" s="58"/>
      <c r="G26" s="58"/>
      <c r="H26" s="58"/>
    </row>
    <row r="27" spans="1:8" x14ac:dyDescent="0.25">
      <c r="A27" s="16"/>
      <c r="D27" s="16"/>
    </row>
  </sheetData>
  <mergeCells count="19">
    <mergeCell ref="F9:H9"/>
    <mergeCell ref="F10:H10"/>
    <mergeCell ref="B3:G3"/>
    <mergeCell ref="B4:G4"/>
    <mergeCell ref="B5:G5"/>
    <mergeCell ref="B6:G6"/>
    <mergeCell ref="B7:G7"/>
    <mergeCell ref="A9:A11"/>
    <mergeCell ref="B9:B11"/>
    <mergeCell ref="C9:C11"/>
    <mergeCell ref="D9:D11"/>
    <mergeCell ref="E9:E11"/>
    <mergeCell ref="A26:H26"/>
    <mergeCell ref="A14:A15"/>
    <mergeCell ref="B14:B15"/>
    <mergeCell ref="A18:A19"/>
    <mergeCell ref="B18:B19"/>
    <mergeCell ref="A20:A21"/>
    <mergeCell ref="B20:B21"/>
  </mergeCells>
  <pageMargins left="0.70866141732283472" right="0.39370078740157483" top="0.74803149606299213" bottom="0.74803149606299213" header="0.31496062992125984" footer="0.31496062992125984"/>
  <pageSetup paperSize="9" scale="71" firstPageNumber="5" orientation="portrait" useFirstPageNumber="1" horizontalDpi="0" verticalDpi="0" r:id="rId1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Normal="100" zoomScaleSheetLayoutView="100" workbookViewId="0"/>
  </sheetViews>
  <sheetFormatPr defaultRowHeight="15" x14ac:dyDescent="0.25"/>
  <cols>
    <col min="1" max="1" width="4.42578125" customWidth="1"/>
    <col min="2" max="2" width="21.5703125" customWidth="1"/>
    <col min="3" max="3" width="9.7109375" customWidth="1"/>
    <col min="4" max="6" width="8.28515625" customWidth="1"/>
    <col min="7" max="7" width="9.7109375" customWidth="1"/>
    <col min="8" max="10" width="8.28515625" customWidth="1"/>
    <col min="11" max="11" width="9.7109375" customWidth="1"/>
    <col min="12" max="14" width="8.28515625" customWidth="1"/>
    <col min="15" max="15" width="9.7109375" customWidth="1"/>
    <col min="16" max="18" width="8.28515625" customWidth="1"/>
    <col min="19" max="19" width="9.7109375" customWidth="1"/>
    <col min="20" max="22" width="8.28515625" customWidth="1"/>
  </cols>
  <sheetData>
    <row r="1" spans="1:22" s="2" customFormat="1" ht="15.75" x14ac:dyDescent="0.25">
      <c r="V1" s="40" t="s">
        <v>87</v>
      </c>
    </row>
    <row r="2" spans="1:22" s="2" customFormat="1" ht="18.75" x14ac:dyDescent="0.3">
      <c r="A2" s="65" t="s">
        <v>88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pans="1:22" s="2" customFormat="1" ht="18.75" x14ac:dyDescent="0.3">
      <c r="A3" s="65" t="s">
        <v>89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22" s="2" customFormat="1" ht="18.75" x14ac:dyDescent="0.3">
      <c r="A4" s="65" t="s">
        <v>90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s="2" customFormat="1" ht="18.75" x14ac:dyDescent="0.3">
      <c r="A5" s="77" t="s">
        <v>199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s="2" customFormat="1" ht="15.75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8" spans="1:22" x14ac:dyDescent="0.25">
      <c r="A8" s="75" t="s">
        <v>128</v>
      </c>
      <c r="B8" s="75" t="s">
        <v>91</v>
      </c>
      <c r="C8" s="75" t="s">
        <v>92</v>
      </c>
      <c r="D8" s="75"/>
      <c r="E8" s="75"/>
      <c r="F8" s="75"/>
      <c r="G8" s="75"/>
      <c r="H8" s="75"/>
      <c r="I8" s="75"/>
      <c r="J8" s="75"/>
      <c r="K8" s="75" t="s">
        <v>93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</row>
    <row r="9" spans="1:22" ht="154.5" customHeight="1" x14ac:dyDescent="0.25">
      <c r="A9" s="75"/>
      <c r="B9" s="75"/>
      <c r="C9" s="75" t="s">
        <v>94</v>
      </c>
      <c r="D9" s="75"/>
      <c r="E9" s="75"/>
      <c r="F9" s="75"/>
      <c r="G9" s="75" t="s">
        <v>166</v>
      </c>
      <c r="H9" s="75"/>
      <c r="I9" s="75"/>
      <c r="J9" s="75"/>
      <c r="K9" s="75" t="s">
        <v>95</v>
      </c>
      <c r="L9" s="75"/>
      <c r="M9" s="75"/>
      <c r="N9" s="75"/>
      <c r="O9" s="75" t="s">
        <v>96</v>
      </c>
      <c r="P9" s="75"/>
      <c r="Q9" s="75"/>
      <c r="R9" s="75"/>
      <c r="S9" s="75" t="s">
        <v>97</v>
      </c>
      <c r="T9" s="75"/>
      <c r="U9" s="75"/>
      <c r="V9" s="75"/>
    </row>
    <row r="10" spans="1:22" x14ac:dyDescent="0.25">
      <c r="A10" s="75"/>
      <c r="B10" s="75"/>
      <c r="C10" s="75" t="s">
        <v>71</v>
      </c>
      <c r="D10" s="75" t="s">
        <v>98</v>
      </c>
      <c r="E10" s="75"/>
      <c r="F10" s="75"/>
      <c r="G10" s="75" t="s">
        <v>71</v>
      </c>
      <c r="H10" s="75" t="s">
        <v>98</v>
      </c>
      <c r="I10" s="75"/>
      <c r="J10" s="75"/>
      <c r="K10" s="75" t="s">
        <v>71</v>
      </c>
      <c r="L10" s="75" t="s">
        <v>98</v>
      </c>
      <c r="M10" s="75"/>
      <c r="N10" s="75"/>
      <c r="O10" s="75" t="s">
        <v>71</v>
      </c>
      <c r="P10" s="75" t="s">
        <v>98</v>
      </c>
      <c r="Q10" s="75"/>
      <c r="R10" s="75"/>
      <c r="S10" s="75" t="s">
        <v>71</v>
      </c>
      <c r="T10" s="75" t="s">
        <v>98</v>
      </c>
      <c r="U10" s="75"/>
      <c r="V10" s="75"/>
    </row>
    <row r="11" spans="1:22" x14ac:dyDescent="0.25">
      <c r="A11" s="75"/>
      <c r="B11" s="75"/>
      <c r="C11" s="75"/>
      <c r="D11" s="29">
        <v>2026</v>
      </c>
      <c r="E11" s="29">
        <v>2027</v>
      </c>
      <c r="F11" s="29">
        <v>2028</v>
      </c>
      <c r="G11" s="75"/>
      <c r="H11" s="29">
        <v>2026</v>
      </c>
      <c r="I11" s="29">
        <v>2027</v>
      </c>
      <c r="J11" s="29">
        <v>2028</v>
      </c>
      <c r="K11" s="75"/>
      <c r="L11" s="29">
        <v>2026</v>
      </c>
      <c r="M11" s="29">
        <v>2027</v>
      </c>
      <c r="N11" s="29">
        <v>2028</v>
      </c>
      <c r="O11" s="75"/>
      <c r="P11" s="29">
        <v>2026</v>
      </c>
      <c r="Q11" s="29">
        <v>2027</v>
      </c>
      <c r="R11" s="29">
        <v>2028</v>
      </c>
      <c r="S11" s="75"/>
      <c r="T11" s="29">
        <v>2026</v>
      </c>
      <c r="U11" s="29">
        <v>2027</v>
      </c>
      <c r="V11" s="29">
        <v>2028</v>
      </c>
    </row>
    <row r="12" spans="1:22" x14ac:dyDescent="0.25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  <c r="S12" s="29">
        <v>19</v>
      </c>
      <c r="T12" s="29">
        <v>20</v>
      </c>
      <c r="U12" s="29">
        <v>21</v>
      </c>
      <c r="V12" s="29">
        <v>22</v>
      </c>
    </row>
    <row r="13" spans="1:22" ht="40.5" customHeight="1" x14ac:dyDescent="0.25">
      <c r="A13" s="30" t="s">
        <v>99</v>
      </c>
      <c r="B13" s="30" t="str">
        <f>'№ 2-ИП ТС'!B18</f>
        <v>Перекладка теплосети от УТ-13 до УТ-14</v>
      </c>
      <c r="C13" s="29">
        <v>1</v>
      </c>
      <c r="D13" s="29">
        <v>1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42">
        <v>65660</v>
      </c>
      <c r="T13" s="42">
        <v>65660</v>
      </c>
      <c r="U13" s="42">
        <v>65000</v>
      </c>
      <c r="V13" s="42">
        <v>65000</v>
      </c>
    </row>
    <row r="14" spans="1:22" x14ac:dyDescent="0.25">
      <c r="A14" s="20"/>
    </row>
    <row r="15" spans="1:22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</row>
    <row r="16" spans="1:22" x14ac:dyDescent="0.25">
      <c r="A16" s="74"/>
      <c r="B16" s="74"/>
      <c r="C16" s="74"/>
      <c r="D16" s="74"/>
    </row>
  </sheetData>
  <mergeCells count="26">
    <mergeCell ref="A6:V6"/>
    <mergeCell ref="A2:V2"/>
    <mergeCell ref="A3:V3"/>
    <mergeCell ref="A4:V4"/>
    <mergeCell ref="A5:V5"/>
    <mergeCell ref="S9:V9"/>
    <mergeCell ref="C10:C11"/>
    <mergeCell ref="P10:R10"/>
    <mergeCell ref="S10:S11"/>
    <mergeCell ref="T10:V10"/>
    <mergeCell ref="A15:V15"/>
    <mergeCell ref="A16:D16"/>
    <mergeCell ref="D10:F10"/>
    <mergeCell ref="G10:G11"/>
    <mergeCell ref="H10:J10"/>
    <mergeCell ref="K10:K11"/>
    <mergeCell ref="L10:N10"/>
    <mergeCell ref="O10:O11"/>
    <mergeCell ref="A8:A11"/>
    <mergeCell ref="B8:B11"/>
    <mergeCell ref="C8:J8"/>
    <mergeCell ref="K8:V8"/>
    <mergeCell ref="C9:F9"/>
    <mergeCell ref="G9:J9"/>
    <mergeCell ref="K9:N9"/>
    <mergeCell ref="O9:R9"/>
  </mergeCells>
  <pageMargins left="0.70866141732283472" right="0.39370078740157483" top="0.74803149606299213" bottom="0.74803149606299213" header="0.31496062992125984" footer="0.31496062992125984"/>
  <pageSetup paperSize="9" scale="67" firstPageNumber="6" fitToHeight="0" orientation="landscape" useFirstPageNumber="1" horizontalDpi="0" verticalDpi="0" r:id="rId1"/>
  <headerFooter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7" style="15" customWidth="1"/>
    <col min="2" max="2" width="36.28515625" style="15" customWidth="1"/>
    <col min="3" max="3" width="17.7109375" style="15" customWidth="1"/>
    <col min="4" max="4" width="16.7109375" style="15" customWidth="1"/>
    <col min="5" max="8" width="9.140625" style="15"/>
    <col min="9" max="9" width="17.7109375" style="15" customWidth="1"/>
    <col min="10" max="16384" width="9.140625" style="15"/>
  </cols>
  <sheetData>
    <row r="1" spans="1:36" ht="15.75" x14ac:dyDescent="0.25">
      <c r="I1" s="40" t="s">
        <v>100</v>
      </c>
    </row>
    <row r="2" spans="1:36" s="2" customFormat="1" ht="18.75" x14ac:dyDescent="0.3">
      <c r="A2" s="65" t="s">
        <v>101</v>
      </c>
      <c r="B2" s="65"/>
      <c r="C2" s="65"/>
      <c r="D2" s="65"/>
      <c r="E2" s="65"/>
      <c r="F2" s="65"/>
      <c r="G2" s="65"/>
      <c r="H2" s="65"/>
      <c r="I2" s="65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AI2" s="8"/>
      <c r="AJ2" s="8"/>
    </row>
    <row r="3" spans="1:36" s="2" customFormat="1" ht="18.75" x14ac:dyDescent="0.3">
      <c r="A3" s="77" t="s">
        <v>199</v>
      </c>
      <c r="B3" s="77"/>
      <c r="C3" s="77"/>
      <c r="D3" s="77"/>
      <c r="E3" s="77"/>
      <c r="F3" s="77"/>
      <c r="G3" s="77"/>
      <c r="H3" s="77"/>
      <c r="I3" s="77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AI3" s="8"/>
      <c r="AJ3" s="8"/>
    </row>
    <row r="4" spans="1:36" s="2" customFormat="1" ht="18.75" x14ac:dyDescent="0.3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AI4" s="8"/>
      <c r="AJ4" s="8"/>
    </row>
    <row r="5" spans="1:36" s="2" customFormat="1" ht="18.75" x14ac:dyDescent="0.3">
      <c r="A5" s="25"/>
      <c r="B5" s="25"/>
      <c r="C5" s="25"/>
      <c r="D5" s="25"/>
      <c r="E5" s="25"/>
      <c r="F5" s="25"/>
      <c r="G5" s="25"/>
      <c r="H5" s="25"/>
      <c r="I5" s="25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AI5" s="8"/>
      <c r="AJ5" s="8"/>
    </row>
    <row r="6" spans="1:36" ht="31.5" customHeight="1" x14ac:dyDescent="0.25">
      <c r="A6" s="63" t="s">
        <v>129</v>
      </c>
      <c r="B6" s="63" t="s">
        <v>102</v>
      </c>
      <c r="C6" s="63" t="s">
        <v>103</v>
      </c>
      <c r="D6" s="63"/>
      <c r="E6" s="63"/>
      <c r="F6" s="63"/>
      <c r="G6" s="63"/>
      <c r="H6" s="63"/>
      <c r="I6" s="63" t="s">
        <v>180</v>
      </c>
    </row>
    <row r="7" spans="1:36" ht="108" customHeight="1" x14ac:dyDescent="0.25">
      <c r="A7" s="63"/>
      <c r="B7" s="63"/>
      <c r="C7" s="63" t="s">
        <v>104</v>
      </c>
      <c r="D7" s="63"/>
      <c r="E7" s="63" t="s">
        <v>105</v>
      </c>
      <c r="F7" s="63" t="s">
        <v>106</v>
      </c>
      <c r="G7" s="63"/>
      <c r="H7" s="63"/>
      <c r="I7" s="63"/>
    </row>
    <row r="8" spans="1:36" ht="45.75" customHeight="1" x14ac:dyDescent="0.25">
      <c r="A8" s="63"/>
      <c r="B8" s="63"/>
      <c r="C8" s="45" t="s">
        <v>183</v>
      </c>
      <c r="D8" s="45" t="s">
        <v>184</v>
      </c>
      <c r="E8" s="63"/>
      <c r="F8" s="26">
        <v>2026</v>
      </c>
      <c r="G8" s="26">
        <v>2027</v>
      </c>
      <c r="H8" s="26">
        <v>2028</v>
      </c>
      <c r="I8" s="63"/>
    </row>
    <row r="9" spans="1:36" ht="15.75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</row>
    <row r="10" spans="1:36" ht="15.75" x14ac:dyDescent="0.25">
      <c r="A10" s="26" t="s">
        <v>99</v>
      </c>
      <c r="B10" s="27" t="s">
        <v>196</v>
      </c>
      <c r="C10" s="26" t="s">
        <v>159</v>
      </c>
      <c r="D10" s="26" t="s">
        <v>159</v>
      </c>
      <c r="E10" s="26" t="s">
        <v>159</v>
      </c>
      <c r="F10" s="26" t="s">
        <v>159</v>
      </c>
      <c r="G10" s="26" t="s">
        <v>159</v>
      </c>
      <c r="H10" s="26" t="s">
        <v>159</v>
      </c>
      <c r="I10" s="26" t="s">
        <v>159</v>
      </c>
    </row>
    <row r="11" spans="1:36" ht="63" x14ac:dyDescent="0.25">
      <c r="A11" s="31" t="s">
        <v>167</v>
      </c>
      <c r="B11" s="27" t="s">
        <v>107</v>
      </c>
      <c r="C11" s="26" t="s">
        <v>159</v>
      </c>
      <c r="D11" s="26" t="s">
        <v>159</v>
      </c>
      <c r="E11" s="26" t="s">
        <v>159</v>
      </c>
      <c r="F11" s="26" t="s">
        <v>159</v>
      </c>
      <c r="G11" s="26" t="s">
        <v>159</v>
      </c>
      <c r="H11" s="26" t="s">
        <v>159</v>
      </c>
      <c r="I11" s="26" t="s">
        <v>159</v>
      </c>
    </row>
    <row r="12" spans="1:36" ht="78.75" x14ac:dyDescent="0.25">
      <c r="A12" s="31" t="s">
        <v>168</v>
      </c>
      <c r="B12" s="27" t="s">
        <v>108</v>
      </c>
      <c r="C12" s="26" t="s">
        <v>159</v>
      </c>
      <c r="D12" s="26" t="s">
        <v>159</v>
      </c>
      <c r="E12" s="26" t="s">
        <v>159</v>
      </c>
      <c r="F12" s="26" t="s">
        <v>159</v>
      </c>
      <c r="G12" s="26" t="s">
        <v>159</v>
      </c>
      <c r="H12" s="26" t="s">
        <v>159</v>
      </c>
      <c r="I12" s="26" t="s">
        <v>159</v>
      </c>
    </row>
    <row r="13" spans="1:36" ht="15.75" x14ac:dyDescent="0.25">
      <c r="A13" s="31" t="s">
        <v>169</v>
      </c>
      <c r="B13" s="27" t="s">
        <v>197</v>
      </c>
      <c r="C13" s="26" t="s">
        <v>159</v>
      </c>
      <c r="D13" s="26" t="s">
        <v>159</v>
      </c>
      <c r="E13" s="26" t="s">
        <v>159</v>
      </c>
      <c r="F13" s="26" t="s">
        <v>159</v>
      </c>
      <c r="G13" s="26" t="s">
        <v>159</v>
      </c>
      <c r="H13" s="26" t="s">
        <v>159</v>
      </c>
      <c r="I13" s="26" t="s">
        <v>159</v>
      </c>
    </row>
    <row r="14" spans="1:36" ht="47.25" x14ac:dyDescent="0.25">
      <c r="A14" s="31" t="s">
        <v>170</v>
      </c>
      <c r="B14" s="27" t="s">
        <v>109</v>
      </c>
      <c r="C14" s="26" t="s">
        <v>159</v>
      </c>
      <c r="D14" s="26" t="s">
        <v>159</v>
      </c>
      <c r="E14" s="26" t="s">
        <v>159</v>
      </c>
      <c r="F14" s="26" t="s">
        <v>159</v>
      </c>
      <c r="G14" s="26" t="s">
        <v>159</v>
      </c>
      <c r="H14" s="26" t="s">
        <v>159</v>
      </c>
      <c r="I14" s="26" t="s">
        <v>159</v>
      </c>
    </row>
    <row r="15" spans="1:36" ht="141.75" x14ac:dyDescent="0.25">
      <c r="A15" s="31" t="s">
        <v>171</v>
      </c>
      <c r="B15" s="27" t="s">
        <v>181</v>
      </c>
      <c r="C15" s="26" t="s">
        <v>159</v>
      </c>
      <c r="D15" s="26" t="s">
        <v>159</v>
      </c>
      <c r="E15" s="26" t="s">
        <v>159</v>
      </c>
      <c r="F15" s="26" t="s">
        <v>159</v>
      </c>
      <c r="G15" s="26" t="s">
        <v>159</v>
      </c>
      <c r="H15" s="26" t="s">
        <v>159</v>
      </c>
      <c r="I15" s="26" t="s">
        <v>159</v>
      </c>
    </row>
    <row r="16" spans="1:36" ht="110.25" customHeight="1" x14ac:dyDescent="0.25">
      <c r="A16" s="31" t="s">
        <v>172</v>
      </c>
      <c r="B16" s="27" t="s">
        <v>110</v>
      </c>
      <c r="C16" s="26" t="s">
        <v>159</v>
      </c>
      <c r="D16" s="26" t="s">
        <v>159</v>
      </c>
      <c r="E16" s="26" t="s">
        <v>159</v>
      </c>
      <c r="F16" s="26" t="s">
        <v>159</v>
      </c>
      <c r="G16" s="26" t="s">
        <v>159</v>
      </c>
      <c r="H16" s="26" t="s">
        <v>159</v>
      </c>
      <c r="I16" s="26" t="s">
        <v>159</v>
      </c>
    </row>
    <row r="17" spans="1:9" ht="47.25" x14ac:dyDescent="0.25">
      <c r="A17" s="31" t="s">
        <v>173</v>
      </c>
      <c r="B17" s="27" t="s">
        <v>111</v>
      </c>
      <c r="C17" s="26" t="s">
        <v>159</v>
      </c>
      <c r="D17" s="26" t="s">
        <v>159</v>
      </c>
      <c r="E17" s="26" t="s">
        <v>159</v>
      </c>
      <c r="F17" s="26" t="s">
        <v>159</v>
      </c>
      <c r="G17" s="26" t="s">
        <v>159</v>
      </c>
      <c r="H17" s="26" t="s">
        <v>159</v>
      </c>
      <c r="I17" s="26" t="s">
        <v>159</v>
      </c>
    </row>
    <row r="18" spans="1:9" ht="47.25" x14ac:dyDescent="0.25">
      <c r="A18" s="31" t="s">
        <v>112</v>
      </c>
      <c r="B18" s="27" t="s">
        <v>113</v>
      </c>
      <c r="C18" s="26" t="s">
        <v>159</v>
      </c>
      <c r="D18" s="26" t="s">
        <v>159</v>
      </c>
      <c r="E18" s="26" t="s">
        <v>159</v>
      </c>
      <c r="F18" s="26" t="s">
        <v>159</v>
      </c>
      <c r="G18" s="26" t="s">
        <v>159</v>
      </c>
      <c r="H18" s="26" t="s">
        <v>159</v>
      </c>
      <c r="I18" s="26" t="s">
        <v>159</v>
      </c>
    </row>
    <row r="19" spans="1:9" ht="31.5" x14ac:dyDescent="0.25">
      <c r="A19" s="31" t="s">
        <v>174</v>
      </c>
      <c r="B19" s="27" t="s">
        <v>198</v>
      </c>
      <c r="C19" s="26" t="s">
        <v>159</v>
      </c>
      <c r="D19" s="26" t="s">
        <v>159</v>
      </c>
      <c r="E19" s="26" t="s">
        <v>159</v>
      </c>
      <c r="F19" s="26" t="s">
        <v>159</v>
      </c>
      <c r="G19" s="26" t="s">
        <v>159</v>
      </c>
      <c r="H19" s="26" t="s">
        <v>159</v>
      </c>
      <c r="I19" s="26" t="s">
        <v>159</v>
      </c>
    </row>
    <row r="20" spans="1:9" ht="15.75" x14ac:dyDescent="0.25">
      <c r="A20" s="31" t="s">
        <v>175</v>
      </c>
      <c r="B20" s="27" t="s">
        <v>114</v>
      </c>
      <c r="C20" s="26" t="s">
        <v>159</v>
      </c>
      <c r="D20" s="26" t="s">
        <v>159</v>
      </c>
      <c r="E20" s="26" t="s">
        <v>159</v>
      </c>
      <c r="F20" s="26" t="s">
        <v>159</v>
      </c>
      <c r="G20" s="26" t="s">
        <v>159</v>
      </c>
      <c r="H20" s="26" t="s">
        <v>159</v>
      </c>
      <c r="I20" s="26" t="s">
        <v>159</v>
      </c>
    </row>
    <row r="21" spans="1:9" ht="15.75" x14ac:dyDescent="0.25">
      <c r="A21" s="31" t="s">
        <v>176</v>
      </c>
      <c r="B21" s="27" t="s">
        <v>115</v>
      </c>
      <c r="C21" s="26" t="s">
        <v>159</v>
      </c>
      <c r="D21" s="26" t="s">
        <v>159</v>
      </c>
      <c r="E21" s="26" t="s">
        <v>159</v>
      </c>
      <c r="F21" s="26" t="s">
        <v>159</v>
      </c>
      <c r="G21" s="26" t="s">
        <v>159</v>
      </c>
      <c r="H21" s="26" t="s">
        <v>159</v>
      </c>
      <c r="I21" s="26" t="s">
        <v>159</v>
      </c>
    </row>
    <row r="22" spans="1:9" ht="15.75" x14ac:dyDescent="0.25">
      <c r="A22" s="31" t="s">
        <v>177</v>
      </c>
      <c r="B22" s="27" t="s">
        <v>116</v>
      </c>
      <c r="C22" s="26" t="s">
        <v>159</v>
      </c>
      <c r="D22" s="26" t="s">
        <v>159</v>
      </c>
      <c r="E22" s="26" t="s">
        <v>159</v>
      </c>
      <c r="F22" s="26" t="s">
        <v>159</v>
      </c>
      <c r="G22" s="26" t="s">
        <v>159</v>
      </c>
      <c r="H22" s="26" t="s">
        <v>159</v>
      </c>
      <c r="I22" s="26" t="s">
        <v>159</v>
      </c>
    </row>
    <row r="23" spans="1:9" ht="161.25" customHeight="1" x14ac:dyDescent="0.25">
      <c r="A23" s="26" t="s">
        <v>178</v>
      </c>
      <c r="B23" s="27" t="s">
        <v>117</v>
      </c>
      <c r="C23" s="26" t="s">
        <v>159</v>
      </c>
      <c r="D23" s="26" t="s">
        <v>159</v>
      </c>
      <c r="E23" s="26" t="s">
        <v>159</v>
      </c>
      <c r="F23" s="26" t="s">
        <v>159</v>
      </c>
      <c r="G23" s="26" t="s">
        <v>159</v>
      </c>
      <c r="H23" s="26" t="s">
        <v>159</v>
      </c>
      <c r="I23" s="26" t="s">
        <v>159</v>
      </c>
    </row>
    <row r="24" spans="1:9" ht="20.25" customHeight="1" x14ac:dyDescent="0.25">
      <c r="A24" s="26" t="s">
        <v>179</v>
      </c>
      <c r="B24" s="27" t="s">
        <v>118</v>
      </c>
      <c r="C24" s="43" t="s">
        <v>159</v>
      </c>
      <c r="D24" s="44">
        <f>E24</f>
        <v>18740</v>
      </c>
      <c r="E24" s="37">
        <v>18740</v>
      </c>
      <c r="F24" s="37">
        <v>1000</v>
      </c>
      <c r="G24" s="37">
        <v>16000</v>
      </c>
      <c r="H24" s="37">
        <v>1740</v>
      </c>
      <c r="I24" s="31" t="s">
        <v>182</v>
      </c>
    </row>
    <row r="26" spans="1:9" x14ac:dyDescent="0.25">
      <c r="A26" s="76"/>
      <c r="B26" s="76"/>
      <c r="C26" s="76"/>
      <c r="D26" s="76"/>
      <c r="E26" s="76"/>
      <c r="F26" s="76"/>
      <c r="G26" s="76"/>
      <c r="H26" s="76"/>
      <c r="I26" s="76"/>
    </row>
  </sheetData>
  <mergeCells count="11">
    <mergeCell ref="A26:I26"/>
    <mergeCell ref="A2:I2"/>
    <mergeCell ref="A3:I3"/>
    <mergeCell ref="A4:I4"/>
    <mergeCell ref="A6:A8"/>
    <mergeCell ref="B6:B8"/>
    <mergeCell ref="C6:H6"/>
    <mergeCell ref="I6:I8"/>
    <mergeCell ref="C7:D7"/>
    <mergeCell ref="E7:E8"/>
    <mergeCell ref="F7:H7"/>
  </mergeCells>
  <pageMargins left="0.70866141732283472" right="0.39370078740157483" top="0.74803149606299213" bottom="0.74803149606299213" header="0.31496062992125984" footer="0.31496062992125984"/>
  <pageSetup paperSize="9" scale="66" firstPageNumber="7" orientation="portrait" useFirstPageNumber="1" verticalDpi="0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№ 1-ИП ТС</vt:lpstr>
      <vt:lpstr>№ 2-ИП ТС</vt:lpstr>
      <vt:lpstr>№ 3-ИП ТС</vt:lpstr>
      <vt:lpstr>№ 4-ИП ТС</vt:lpstr>
      <vt:lpstr>№ 5-ИП ТС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2025-05-19T11:44:21Z</dcterms:modified>
</cp:coreProperties>
</file>